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25-2025 LOCAÇÃO PÁ CARREGADEIRA - SEM OPERADOR\"/>
    </mc:Choice>
  </mc:AlternateContent>
  <bookViews>
    <workbookView xWindow="0" yWindow="0" windowWidth="28800" windowHeight="12300" tabRatio="776"/>
  </bookViews>
  <sheets>
    <sheet name="EQUIPAMENTOS" sheetId="33" r:id="rId1"/>
    <sheet name="BDI " sheetId="30" r:id="rId2"/>
    <sheet name="CONS. URB. - PRAÇAS E PARQUES" sheetId="21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I" localSheetId="1">#REF!</definedName>
    <definedName name="\I" localSheetId="0">#REF!</definedName>
    <definedName name="\I">#REF!</definedName>
    <definedName name="\S" localSheetId="1">[1]COMPOS1!#REF!</definedName>
    <definedName name="\S" localSheetId="0">[1]COMPOS1!#REF!</definedName>
    <definedName name="\S">[1]COMPOS1!#REF!</definedName>
    <definedName name="_01_09_96" localSheetId="1">#REF!</definedName>
    <definedName name="_01_09_96" localSheetId="0">#REF!</definedName>
    <definedName name="_01_09_96">#REF!</definedName>
    <definedName name="_PL1" localSheetId="1">#REF!</definedName>
    <definedName name="_PL1" localSheetId="0">#REF!</definedName>
    <definedName name="_PL1">#REF!</definedName>
    <definedName name="A" localSheetId="1">#REF!</definedName>
    <definedName name="a" localSheetId="0">#REF!</definedName>
    <definedName name="a">#REF!</definedName>
    <definedName name="A_2">NA()</definedName>
    <definedName name="AA" localSheetId="1">'BDI '!AA</definedName>
    <definedName name="AA">#N/A</definedName>
    <definedName name="AAAAA" localSheetId="1">'BDI '!AAAAA</definedName>
    <definedName name="AAAAA">#N/A</definedName>
    <definedName name="AFDD" localSheetId="1">'BDI '!AFDD</definedName>
    <definedName name="AFDD">#N/A</definedName>
    <definedName name="ALTA" localSheetId="1">'[2]PRO-08'!#REF!</definedName>
    <definedName name="ALTA" localSheetId="0">'[2]PRO-08'!#REF!</definedName>
    <definedName name="ALTA">'[2]PRO-08'!#REF!</definedName>
    <definedName name="amarela" localSheetId="1">#REF!</definedName>
    <definedName name="amarela" localSheetId="0">#REF!</definedName>
    <definedName name="amarela">#REF!</definedName>
    <definedName name="ar" localSheetId="1">#REF!</definedName>
    <definedName name="ar" localSheetId="0">#REF!</definedName>
    <definedName name="ar">#REF!</definedName>
    <definedName name="_xlnm.Print_Area" localSheetId="1">'BDI '!$A$1:$C$29</definedName>
    <definedName name="_xlnm.Print_Area" localSheetId="2">'CONS. URB. - PRAÇAS E PARQUES'!$A$1:$J$68</definedName>
    <definedName name="_xlnm.Print_Area" localSheetId="0">EQUIPAMENTOS!$A$1:$E$28</definedName>
    <definedName name="ASP" localSheetId="1">#REF!</definedName>
    <definedName name="ASP" localSheetId="0">#REF!</definedName>
    <definedName name="ASP">#REF!</definedName>
    <definedName name="Aut_original" localSheetId="1">[3]PROJETO!#REF!</definedName>
    <definedName name="Aut_original" localSheetId="0">[3]PROJETO!#REF!</definedName>
    <definedName name="Aut_original">[3]PROJETO!#REF!</definedName>
    <definedName name="Aut_resumo" localSheetId="0">[4]RESUMO_AUT1!#REF!</definedName>
    <definedName name="Aut_resumo">[4]RESUMO_AUT1!#REF!</definedName>
    <definedName name="AVC" localSheetId="1">'BDI '!AVC</definedName>
    <definedName name="AVC">#N/A</definedName>
    <definedName name="azul" localSheetId="1">#REF!</definedName>
    <definedName name="azul" localSheetId="0">#REF!</definedName>
    <definedName name="azul">#REF!</definedName>
    <definedName name="AZULSINAL" localSheetId="1">#REF!</definedName>
    <definedName name="AZULSINAL" localSheetId="0">#REF!</definedName>
    <definedName name="AZULSINAL">#REF!</definedName>
    <definedName name="_xlnm.Database" localSheetId="1">#REF!</definedName>
    <definedName name="_xlnm.Database" localSheetId="0">#REF!</definedName>
    <definedName name="_xlnm.Database">#REF!</definedName>
    <definedName name="BDI" localSheetId="0">#REF!</definedName>
    <definedName name="BDI">#REF!</definedName>
    <definedName name="BG" localSheetId="0">#REF!</definedName>
    <definedName name="BG">#REF!</definedName>
    <definedName name="BGU" localSheetId="0">#REF!</definedName>
    <definedName name="BGU">#REF!</definedName>
    <definedName name="BuiltIn_Print_Area" localSheetId="0">#REF!</definedName>
    <definedName name="BuiltIn_Print_Area">#REF!</definedName>
    <definedName name="CBU" localSheetId="0">#REF!</definedName>
    <definedName name="CBU">#REF!</definedName>
    <definedName name="CBUII" localSheetId="0">#REF!</definedName>
    <definedName name="CBUII">#REF!</definedName>
    <definedName name="CBUQB" localSheetId="0">#REF!</definedName>
    <definedName name="CBUQB">#REF!</definedName>
    <definedName name="CBUQc" localSheetId="0">#REF!</definedName>
    <definedName name="CBUQc">#REF!</definedName>
    <definedName name="CPAV" localSheetId="0">#REF!</definedName>
    <definedName name="CPAV">#REF!</definedName>
    <definedName name="d" localSheetId="0">#REF!</definedName>
    <definedName name="d">#REF!</definedName>
    <definedName name="da" localSheetId="1">'BDI '!da</definedName>
    <definedName name="da">#N/A</definedName>
    <definedName name="dadinho" localSheetId="1">#REF!</definedName>
    <definedName name="dadinho" localSheetId="0">#REF!</definedName>
    <definedName name="dadinho">#REF!</definedName>
    <definedName name="DADOS" localSheetId="1">#REF!</definedName>
    <definedName name="DADOS" localSheetId="0">#REF!</definedName>
    <definedName name="DADOS">#REF!</definedName>
    <definedName name="Data_Final" localSheetId="1">#REF!</definedName>
    <definedName name="Data_Final" localSheetId="0">#REF!</definedName>
    <definedName name="Data_Final">#REF!</definedName>
    <definedName name="Data_Início" localSheetId="0">#REF!</definedName>
    <definedName name="Data_Início">#REF!</definedName>
    <definedName name="daV" localSheetId="1">'BDI '!daV</definedName>
    <definedName name="daV">#N/A</definedName>
    <definedName name="daVIDSON" localSheetId="1">'BDI '!daVIDSON</definedName>
    <definedName name="daVIDSON">#N/A</definedName>
    <definedName name="DGA" localSheetId="1">'[2]PRO-08'!#REF!</definedName>
    <definedName name="DGA" localSheetId="0">'[2]PRO-08'!#REF!</definedName>
    <definedName name="DGA">'[2]PRO-08'!#REF!</definedName>
    <definedName name="DIST" localSheetId="1">#REF!</definedName>
    <definedName name="DIST" localSheetId="0">#REF!</definedName>
    <definedName name="DIST">#REF!</definedName>
    <definedName name="DIST1" localSheetId="1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0">#REF!</definedName>
    <definedName name="DIST2">#REF!</definedName>
    <definedName name="DJ" localSheetId="0">#REF!</definedName>
    <definedName name="DJ">#REF!</definedName>
    <definedName name="ECJ" localSheetId="0">#REF!</definedName>
    <definedName name="ECJ">#REF!</definedName>
    <definedName name="EJ" localSheetId="0">#REF!</definedName>
    <definedName name="EJ">#REF!</definedName>
    <definedName name="ÉServiço">[5]BM!$E1&lt;&gt;""</definedName>
    <definedName name="EXA" localSheetId="1">'[2]PRO-08'!#REF!</definedName>
    <definedName name="EXA" localSheetId="0">'[2]PRO-08'!#REF!</definedName>
    <definedName name="EXA">'[2]PRO-08'!#REF!</definedName>
    <definedName name="Excel_BuiltIn_Print_Area_4" localSheetId="1">#REF!</definedName>
    <definedName name="Excel_BuiltIn_Print_Area_4" localSheetId="0">#REF!</definedName>
    <definedName name="Excel_BuiltIn_Print_Area_4">#REF!</definedName>
    <definedName name="Extenso" localSheetId="1">'BDI '!Extenso</definedName>
    <definedName name="Extenso">#N/A</definedName>
    <definedName name="fc1a" localSheetId="1">'[2]PRO-08'!#REF!</definedName>
    <definedName name="fc1a" localSheetId="0">'[2]PRO-08'!#REF!</definedName>
    <definedName name="fc1a">'[2]PRO-08'!#REF!</definedName>
    <definedName name="FC2A" localSheetId="1">'[2]PRO-08'!#REF!</definedName>
    <definedName name="FC2A" localSheetId="0">'[2]PRO-08'!#REF!</definedName>
    <definedName name="FC2A">'[2]PRO-08'!#REF!</definedName>
    <definedName name="FC3A" localSheetId="1">'[2]PRO-08'!#REF!</definedName>
    <definedName name="FC3A" localSheetId="0">'[2]PRO-08'!#REF!</definedName>
    <definedName name="FC3A">'[2]PRO-08'!#REF!</definedName>
    <definedName name="hi" localSheetId="1">#REF!</definedName>
    <definedName name="hi" localSheetId="0">#REF!</definedName>
    <definedName name="hi">#REF!</definedName>
    <definedName name="IM" localSheetId="1">#REF!</definedName>
    <definedName name="IM" localSheetId="0">#REF!</definedName>
    <definedName name="IM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>#REF!</definedName>
    <definedName name="LILASDRENA" localSheetId="0">#REF!</definedName>
    <definedName name="LILASDRENA">#REF!</definedName>
    <definedName name="Medição" localSheetId="0">#REF!</definedName>
    <definedName name="Medição">#REF!</definedName>
    <definedName name="Meu" localSheetId="0">#REF!</definedName>
    <definedName name="Meu">#REF!</definedName>
    <definedName name="módulo1.Extenso" localSheetId="1">'BDI '!módulo1.Extenso</definedName>
    <definedName name="módulo1.Extenso">#N/A</definedName>
    <definedName name="MOTORIST">#REF!</definedName>
    <definedName name="mOTORSITA">#REF!</definedName>
    <definedName name="NTEI" localSheetId="1">'[2]PRO-08'!#REF!</definedName>
    <definedName name="NTEI" localSheetId="0">'[2]PRO-08'!#REF!</definedName>
    <definedName name="NTEI">'[2]PRO-08'!#REF!</definedName>
    <definedName name="OPA" localSheetId="1">'[2]PRO-08'!#REF!</definedName>
    <definedName name="OPA" localSheetId="0">'[2]PRO-08'!#REF!</definedName>
    <definedName name="OPA">'[2]PRO-08'!#REF!</definedName>
    <definedName name="PassaExtenso" localSheetId="0">[6]!PassaExtenso</definedName>
    <definedName name="PassaExtenso">[6]!PassaExtenso</definedName>
    <definedName name="pesquisa" localSheetId="1">#REF!</definedName>
    <definedName name="pesquisa" localSheetId="0">#REF!</definedName>
    <definedName name="pesquisa">#REF!</definedName>
    <definedName name="PL" localSheetId="1">#REF!</definedName>
    <definedName name="PL" localSheetId="0">#REF!</definedName>
    <definedName name="PL">#REF!</definedName>
    <definedName name="Ponte" localSheetId="1">'BDI '!Ponte</definedName>
    <definedName name="Ponte">#N/A</definedName>
    <definedName name="Print" localSheetId="1">[7]QuQuant!#REF!</definedName>
    <definedName name="Print" localSheetId="0">[7]QuQuant!#REF!</definedName>
    <definedName name="Print">[7]QuQuant!#REF!</definedName>
    <definedName name="Print_Area_MI" localSheetId="1">#REF!</definedName>
    <definedName name="Print_Area_MI" localSheetId="0">#REF!</definedName>
    <definedName name="Print_Area_MI">#REF!</definedName>
    <definedName name="qq" localSheetId="1">'BDI '!qq</definedName>
    <definedName name="qq">#N/A</definedName>
    <definedName name="QQ_2" localSheetId="1">'BDI '!QQ_2</definedName>
    <definedName name="QQ_2">#N/A</definedName>
    <definedName name="RBV">[8]Teor!$C$3:$C$7</definedName>
    <definedName name="rD" localSheetId="1">'BDI '!rD</definedName>
    <definedName name="rD">#N/A</definedName>
    <definedName name="REG" localSheetId="1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1">#REF!</definedName>
    <definedName name="REGULA" localSheetId="0">#REF!</definedName>
    <definedName name="REGULA">#REF!</definedName>
    <definedName name="RESUMO" localSheetId="1">'BDI '!RESUMO</definedName>
    <definedName name="RESUMO">#N/A</definedName>
    <definedName name="RMA" localSheetId="1">'[2]PRO-08'!#REF!</definedName>
    <definedName name="RMA" localSheetId="0">'[2]PRO-08'!#REF!</definedName>
    <definedName name="RMA">'[2]PRO-08'!#REF!</definedName>
    <definedName name="Rodovia___................" localSheetId="1">#REF!</definedName>
    <definedName name="Rodovia___................" localSheetId="0">#REF!</definedName>
    <definedName name="Rodovia___................">#REF!</definedName>
    <definedName name="RS" localSheetId="1">#REF!</definedName>
    <definedName name="RS" localSheetId="0">#REF!</definedName>
    <definedName name="RS">#REF!</definedName>
    <definedName name="sbg" localSheetId="1">#REF!</definedName>
    <definedName name="sbg" localSheetId="0">#REF!</definedName>
    <definedName name="sbg">#REF!</definedName>
    <definedName name="SBTC" localSheetId="0">#REF!</definedName>
    <definedName name="SBTC">#REF!</definedName>
    <definedName name="sss">#REF!</definedName>
    <definedName name="tabela_referencia">'[9]Sinapi-Sicro'!$A$1:$D$12000</definedName>
    <definedName name="Teor">[8]Teor!$A$3:$A$7</definedName>
    <definedName name="Texto1_1" localSheetId="0">#REF!</definedName>
    <definedName name="Texto1_1">#REF!</definedName>
    <definedName name="Texto10_1" localSheetId="0">#REF!</definedName>
    <definedName name="Texto10_1">#REF!</definedName>
    <definedName name="Texto12_1" localSheetId="0">#REF!</definedName>
    <definedName name="Texto12_1">#REF!</definedName>
    <definedName name="Texto13_1" localSheetId="0">#REF!</definedName>
    <definedName name="Texto13_1">#REF!</definedName>
    <definedName name="Texto14_1" localSheetId="0">#REF!</definedName>
    <definedName name="Texto14_1">#REF!</definedName>
    <definedName name="Texto15_1" localSheetId="0">#REF!</definedName>
    <definedName name="Texto15_1">#REF!</definedName>
    <definedName name="Texto16_1" localSheetId="0">#REF!</definedName>
    <definedName name="Texto16_1">#REF!</definedName>
    <definedName name="Texto2_1" localSheetId="0">#REF!</definedName>
    <definedName name="Texto2_1">#REF!</definedName>
    <definedName name="Texto3_1" localSheetId="0">#REF!</definedName>
    <definedName name="Texto3_1">#REF!</definedName>
    <definedName name="Texto4_1" localSheetId="0">#REF!</definedName>
    <definedName name="Texto4_1">#REF!</definedName>
    <definedName name="Texto42_1" localSheetId="0">#REF!</definedName>
    <definedName name="Texto42_1">#REF!</definedName>
    <definedName name="Texto43_1" localSheetId="0">#REF!</definedName>
    <definedName name="Texto43_1">#REF!</definedName>
    <definedName name="Texto5_1" localSheetId="0">#REF!</definedName>
    <definedName name="Texto5_1">#REF!</definedName>
    <definedName name="Texto7_1" localSheetId="0">#REF!</definedName>
    <definedName name="Texto7_1">#REF!</definedName>
    <definedName name="Texto8_1" localSheetId="0">#REF!</definedName>
    <definedName name="Texto8_1">#REF!</definedName>
    <definedName name="Texto9_1" localSheetId="0">#REF!</definedName>
    <definedName name="Texto9_1">#REF!</definedName>
    <definedName name="TipoOrçamento">"BASE"</definedName>
    <definedName name="_xlnm.Print_Titles" localSheetId="0">EQUIPAMENTOS!$1:$7</definedName>
    <definedName name="TPM" localSheetId="1">#REF!</definedName>
    <definedName name="TPM" localSheetId="0">#REF!</definedName>
    <definedName name="TPM">#REF!</definedName>
    <definedName name="Vazios">[8]Teor!$B$3:$B$7</definedName>
    <definedName name="verde" localSheetId="1">#REF!</definedName>
    <definedName name="verde" localSheetId="0">#REF!</definedName>
    <definedName name="verde">#REF!</definedName>
    <definedName name="verdepav" localSheetId="1">#REF!</definedName>
    <definedName name="verdepav" localSheetId="0">#REF!</definedName>
    <definedName name="verdepav">#REF!</definedName>
    <definedName name="WEWRWR" localSheetId="1">'BDI '!WEWRWR</definedName>
    <definedName name="WEWRWR">#N/A</definedName>
    <definedName name="x" localSheetId="1">[8]Equipamentos!#REF!</definedName>
    <definedName name="x" localSheetId="0">[8]Equipamentos!#REF!</definedName>
    <definedName name="x">[8]Equipamentos!#REF!</definedName>
    <definedName name="XXX" localSheetId="1">'BDI '!XXX</definedName>
    <definedName name="XXX">#N/A</definedName>
    <definedName name="ZA" localSheetId="1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10" i="33" l="1"/>
  <c r="E15" i="33" l="1"/>
  <c r="E17" i="33" l="1"/>
  <c r="C17" i="30" l="1"/>
  <c r="C20" i="30" s="1"/>
  <c r="C11" i="30"/>
  <c r="D18" i="33" l="1"/>
  <c r="E18" i="33" s="1"/>
  <c r="D20" i="33" s="1"/>
  <c r="D21" i="33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<sst xmlns="http://schemas.openxmlformats.org/spreadsheetml/2006/main" count="104" uniqueCount="95">
  <si>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</si>
  <si>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</si>
  <si>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</si>
  <si>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</si>
  <si>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</si>
  <si>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</si>
  <si>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</si>
  <si>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</si>
  <si>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</si>
  <si>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</si>
  <si>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</si>
  <si>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</si>
  <si>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</si>
  <si>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</si>
  <si>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</si>
  <si>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</si>
  <si>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</si>
  <si>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</si>
  <si>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</si>
  <si>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</si>
  <si>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</si>
  <si>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</si>
  <si>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</si>
  <si>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</si>
  <si>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</si>
  <si>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</si>
  <si>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</si>
  <si>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</si>
  <si>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</si>
  <si>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</si>
  <si>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</si>
  <si>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</si>
  <si>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</si>
  <si>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</si>
  <si>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</si>
  <si>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</si>
  <si>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</si>
  <si>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</si>
  <si>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</si>
  <si>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</si>
  <si>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</si>
  <si>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</si>
  <si>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</si>
  <si>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</si>
  <si>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</si>
  <si>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</si>
  <si>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</si>
  <si>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</si>
  <si>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</si>
  <si>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</si>
  <si>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</si>
  <si>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</si>
  <si>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</si>
  <si>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</si>
  <si>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</si>
  <si>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</si>
  <si>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</si>
  <si>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</si>
  <si>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</si>
  <si>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</si>
  <si>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</si>
  <si>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</si>
  <si>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TOTAL GERAL COM IMPOSTOS (MENSAL)</t>
  </si>
  <si>
    <t>IMPORTANTE:</t>
  </si>
  <si>
    <t>TOTAL PARA 12 MESES</t>
  </si>
  <si>
    <t>UNIDADE</t>
  </si>
  <si>
    <t>Und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</si>
  <si>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</si>
  <si>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</si>
  <si>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</si>
  <si>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</si>
  <si>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</si>
  <si>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</si>
  <si>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</si>
  <si>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</si>
  <si>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</si>
  <si>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</si>
  <si>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</si>
  <si>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</si>
  <si>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</si>
  <si>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</si>
  <si>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</si>
  <si>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</si>
  <si>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</si>
  <si>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</si>
  <si>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</si>
  <si>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</si>
  <si>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</si>
  <si>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</si>
  <si>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</si>
  <si>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</si>
  <si>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</si>
  <si>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</si>
  <si>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Pá Carregadeira - cabine fechada com climatização - sobre rodas - com alarme sonoro de deslocamento a ré - máximo 05 anos - peso operacional mínimo 12 tn - capacidade mínima da caçamba de 2m³ - com todos custos de manutenção - SEM OPERADOR - SEM COMBUSTÍVEL.</t>
  </si>
  <si>
    <t>Locação Caminhão Pá Carregadeira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</si>
</sst>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36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44" fontId="11" fillId="0" borderId="0" xfId="1" applyFont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166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77" fontId="11" fillId="9" borderId="4" xfId="1" applyNumberFormat="1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6"/>
  <sheetViews>
    <sheetView showGridLines="0" tabSelected="1" zoomScale="115" zoomScaleNormal="115" zoomScaleSheetLayoutView="100" workbookViewId="0">
      <selection activeCell="I4" sqref="I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0" customWidth="1"/>
    <col min="6" max="6" width="17.28515625" style="83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163"/>
      <c r="B2" s="163"/>
      <c r="C2" s="163"/>
      <c r="D2" s="163"/>
      <c r="E2" s="163"/>
      <c r="F2" s="163"/>
    </row>
    <row r="4" spans="1:13" ht="21.75" customHeight="1" x14ac:dyDescent="0.25">
      <c r="A4" s="164"/>
      <c r="B4" s="164"/>
      <c r="C4" s="164"/>
      <c r="D4" s="164"/>
      <c r="E4" s="164"/>
      <c r="F4" s="82"/>
    </row>
    <row r="5" spans="1:13" ht="21.75" customHeight="1" x14ac:dyDescent="0.25">
      <c r="A5" s="165" t="s">
        <v>94</v>
      </c>
      <c r="B5" s="166"/>
      <c r="C5" s="166"/>
      <c r="D5" s="166"/>
      <c r="E5" s="167"/>
      <c r="F5" s="82"/>
    </row>
    <row r="6" spans="1:13" ht="7.5" customHeight="1" x14ac:dyDescent="0.25">
      <c r="A6" s="79"/>
      <c r="B6" s="116"/>
      <c r="C6" s="116"/>
      <c r="D6" s="116"/>
      <c r="E6" s="117"/>
      <c r="F6" s="82"/>
    </row>
    <row r="7" spans="1:13" ht="39.75" customHeight="1" x14ac:dyDescent="0.25">
      <c r="A7" s="53" t="s">
        <v>0</v>
      </c>
      <c r="B7" s="54" t="s">
        <v>65</v>
      </c>
      <c r="C7" s="54" t="s">
        <v>1</v>
      </c>
      <c r="D7" s="55" t="s">
        <v>91</v>
      </c>
      <c r="E7" s="55" t="s">
        <v>92</v>
      </c>
      <c r="F7" s="82"/>
    </row>
    <row r="8" spans="1:13" s="63" customFormat="1" ht="6.75" customHeight="1" x14ac:dyDescent="0.25">
      <c r="A8" s="124"/>
      <c r="B8" s="125"/>
      <c r="C8" s="125"/>
      <c r="D8" s="125"/>
      <c r="E8" s="125"/>
      <c r="G8" s="64"/>
      <c r="H8" s="64"/>
      <c r="I8" s="64"/>
      <c r="J8" s="64"/>
      <c r="K8" s="64"/>
      <c r="L8" s="64"/>
      <c r="M8" s="64"/>
    </row>
    <row r="9" spans="1:13" s="65" customFormat="1" ht="12" customHeight="1" x14ac:dyDescent="0.25">
      <c r="A9" s="56"/>
      <c r="B9" s="57"/>
      <c r="C9" s="78" t="s">
        <v>7</v>
      </c>
      <c r="D9" s="58"/>
      <c r="E9" s="59"/>
      <c r="F9" s="120"/>
      <c r="G9" s="66"/>
      <c r="H9" s="66"/>
      <c r="I9" s="66"/>
      <c r="J9" s="66"/>
      <c r="K9" s="66"/>
      <c r="L9" s="66"/>
      <c r="M9" s="66"/>
    </row>
    <row r="10" spans="1:13" s="63" customFormat="1" ht="51" x14ac:dyDescent="0.25">
      <c r="A10" s="126">
        <v>1</v>
      </c>
      <c r="B10" s="62" t="s">
        <v>66</v>
      </c>
      <c r="C10" s="80" t="s">
        <v>93</v>
      </c>
      <c r="D10" s="143"/>
      <c r="E10" s="128">
        <f>A10*D10</f>
        <v>0</v>
      </c>
      <c r="F10" s="118"/>
      <c r="G10" s="64"/>
      <c r="H10" s="64"/>
      <c r="I10" s="64"/>
      <c r="J10" s="64"/>
      <c r="K10" s="64"/>
      <c r="L10" s="64"/>
      <c r="M10" s="64"/>
    </row>
    <row r="11" spans="1:13" s="63" customFormat="1" x14ac:dyDescent="0.25">
      <c r="A11" s="132"/>
      <c r="B11" s="61"/>
      <c r="C11" s="79"/>
      <c r="D11" s="128"/>
      <c r="E11" s="128"/>
      <c r="F11" s="118"/>
      <c r="G11" s="64"/>
      <c r="H11" s="64"/>
      <c r="I11" s="64"/>
      <c r="J11" s="64"/>
      <c r="K11" s="64"/>
      <c r="L11" s="64"/>
      <c r="M11" s="64"/>
    </row>
    <row r="12" spans="1:13" s="136" customFormat="1" ht="12.75" customHeight="1" x14ac:dyDescent="0.25">
      <c r="A12" s="132"/>
      <c r="B12" s="61"/>
      <c r="C12" s="79"/>
      <c r="D12" s="128"/>
      <c r="E12" s="128"/>
      <c r="F12" s="134"/>
      <c r="G12" s="135"/>
      <c r="H12" s="135"/>
      <c r="I12" s="135"/>
      <c r="J12" s="135"/>
      <c r="K12" s="135"/>
      <c r="L12" s="135"/>
      <c r="M12" s="135"/>
    </row>
    <row r="13" spans="1:13" s="136" customFormat="1" ht="12.75" customHeight="1" x14ac:dyDescent="0.25">
      <c r="A13" s="132"/>
      <c r="B13" s="61"/>
      <c r="C13" s="79"/>
      <c r="D13" s="128"/>
      <c r="E13" s="128"/>
      <c r="F13" s="134"/>
      <c r="G13" s="135"/>
      <c r="H13" s="135"/>
      <c r="I13" s="135"/>
      <c r="J13" s="135"/>
      <c r="K13" s="135"/>
      <c r="L13" s="135"/>
      <c r="M13" s="135"/>
    </row>
    <row r="14" spans="1:13" s="136" customFormat="1" ht="12.75" customHeight="1" x14ac:dyDescent="0.25">
      <c r="A14" s="132"/>
      <c r="B14" s="61"/>
      <c r="C14" s="79"/>
      <c r="D14" s="128"/>
      <c r="E14" s="128"/>
      <c r="F14" s="134"/>
      <c r="G14" s="135"/>
      <c r="H14" s="135"/>
      <c r="I14" s="135"/>
      <c r="J14" s="135"/>
      <c r="K14" s="135"/>
      <c r="L14" s="135"/>
      <c r="M14" s="135"/>
    </row>
    <row r="15" spans="1:13" s="136" customFormat="1" ht="12.75" customHeight="1" x14ac:dyDescent="0.25">
      <c r="A15" s="56"/>
      <c r="B15" s="57"/>
      <c r="C15" s="142" t="s">
        <v>60</v>
      </c>
      <c r="D15" s="129"/>
      <c r="E15" s="127">
        <f>ROUND(SUM(E10:E14),2)</f>
        <v>0</v>
      </c>
      <c r="F15" s="134"/>
      <c r="G15" s="135"/>
      <c r="H15" s="135"/>
      <c r="I15" s="135"/>
      <c r="J15" s="135"/>
      <c r="K15" s="135"/>
      <c r="L15" s="135"/>
      <c r="M15" s="135"/>
    </row>
    <row r="16" spans="1:13" s="63" customFormat="1" ht="12.75" customHeight="1" x14ac:dyDescent="0.25">
      <c r="A16" s="140"/>
      <c r="B16" s="141"/>
      <c r="C16" s="67"/>
      <c r="D16" s="68"/>
      <c r="E16" s="69"/>
      <c r="F16" s="119"/>
      <c r="G16" s="64"/>
      <c r="H16" s="64"/>
      <c r="I16" s="64"/>
      <c r="J16" s="64"/>
      <c r="K16" s="64"/>
      <c r="L16" s="64"/>
      <c r="M16" s="64"/>
    </row>
    <row r="17" spans="1:14" s="63" customFormat="1" x14ac:dyDescent="0.25">
      <c r="A17" s="161" t="s">
        <v>60</v>
      </c>
      <c r="B17" s="162"/>
      <c r="C17" s="162"/>
      <c r="D17" s="71"/>
      <c r="E17" s="130">
        <f>E15</f>
        <v>0</v>
      </c>
      <c r="F17" s="119"/>
      <c r="G17" s="64"/>
      <c r="H17" s="64"/>
      <c r="I17" s="64"/>
      <c r="J17" s="64"/>
      <c r="K17" s="64"/>
      <c r="L17" s="64"/>
      <c r="M17" s="64"/>
    </row>
    <row r="18" spans="1:14" x14ac:dyDescent="0.25">
      <c r="A18" s="161" t="s">
        <v>39</v>
      </c>
      <c r="B18" s="162"/>
      <c r="C18" s="162"/>
      <c r="D18" s="113">
        <f>'BDI '!C20</f>
        <v>0.27710000000000001</v>
      </c>
      <c r="E18" s="131">
        <f>ROUND(E15*D18,2)</f>
        <v>0</v>
      </c>
      <c r="F18" s="121"/>
      <c r="G18" s="70"/>
      <c r="H18" s="70"/>
      <c r="I18" s="70"/>
      <c r="J18" s="70"/>
      <c r="K18" s="70"/>
      <c r="L18" s="70"/>
      <c r="M18" s="70"/>
    </row>
    <row r="19" spans="1:14" ht="15" customHeight="1" x14ac:dyDescent="0.25">
      <c r="A19" s="114"/>
      <c r="B19" s="115"/>
      <c r="C19" s="115"/>
      <c r="D19" s="115"/>
      <c r="E19" s="115"/>
      <c r="F19" s="121"/>
      <c r="G19" s="70"/>
      <c r="H19" s="72"/>
      <c r="I19" s="70"/>
      <c r="J19" s="70"/>
      <c r="K19" s="70"/>
      <c r="L19" s="70"/>
      <c r="M19" s="70"/>
    </row>
    <row r="20" spans="1:14" ht="15" customHeight="1" x14ac:dyDescent="0.25">
      <c r="A20" s="152" t="s">
        <v>62</v>
      </c>
      <c r="B20" s="153"/>
      <c r="C20" s="154"/>
      <c r="D20" s="155">
        <f>ROUND(E17+E18,2)</f>
        <v>0</v>
      </c>
      <c r="E20" s="155"/>
      <c r="F20" s="122"/>
      <c r="G20" s="70"/>
      <c r="H20" s="70"/>
      <c r="I20" s="70"/>
      <c r="J20" s="70"/>
      <c r="K20" s="70"/>
      <c r="L20" s="70"/>
      <c r="M20" s="70"/>
    </row>
    <row r="21" spans="1:14" x14ac:dyDescent="0.25">
      <c r="A21" s="152" t="s">
        <v>64</v>
      </c>
      <c r="B21" s="153"/>
      <c r="C21" s="154"/>
      <c r="D21" s="155">
        <f>D20*12</f>
        <v>0</v>
      </c>
      <c r="E21" s="155"/>
      <c r="F21" s="122"/>
      <c r="G21" s="70"/>
      <c r="H21" s="70"/>
      <c r="I21" s="70"/>
      <c r="J21" s="70"/>
      <c r="K21" s="70"/>
      <c r="L21" s="70"/>
      <c r="M21" s="70"/>
    </row>
    <row r="22" spans="1:14" x14ac:dyDescent="0.25">
      <c r="A22" s="81"/>
      <c r="B22" s="82"/>
      <c r="C22" s="82"/>
      <c r="D22" s="82"/>
      <c r="E22" s="83"/>
      <c r="F22" s="122"/>
      <c r="G22" s="70"/>
      <c r="H22" s="70"/>
      <c r="I22" s="70"/>
      <c r="J22" s="70"/>
      <c r="K22" s="70"/>
      <c r="L22" s="70"/>
      <c r="M22" s="70"/>
    </row>
    <row r="23" spans="1:14" x14ac:dyDescent="0.25">
      <c r="A23" s="156"/>
      <c r="B23" s="157"/>
      <c r="C23" s="158"/>
      <c r="D23" s="159"/>
      <c r="E23" s="160"/>
      <c r="F23" s="122"/>
      <c r="G23" s="70"/>
      <c r="H23" s="73"/>
      <c r="I23" s="70"/>
      <c r="J23" s="70"/>
      <c r="K23" s="70"/>
      <c r="L23" s="70"/>
      <c r="M23" s="70"/>
    </row>
    <row r="24" spans="1:14" x14ac:dyDescent="0.25">
      <c r="A24" s="144" t="s">
        <v>63</v>
      </c>
      <c r="B24" s="145"/>
      <c r="C24" s="148"/>
      <c r="D24" s="148"/>
      <c r="E24" s="149"/>
      <c r="G24" s="74"/>
      <c r="H24" s="75"/>
      <c r="I24" s="75"/>
      <c r="J24" s="70"/>
      <c r="K24" s="70"/>
      <c r="L24" s="70"/>
      <c r="M24" s="70"/>
      <c r="N24" s="70"/>
    </row>
    <row r="25" spans="1:14" ht="12.75" customHeight="1" x14ac:dyDescent="0.25">
      <c r="A25" s="146"/>
      <c r="B25" s="147"/>
      <c r="C25" s="150"/>
      <c r="D25" s="150"/>
      <c r="E25" s="151"/>
      <c r="F25" s="82"/>
      <c r="G25" s="70"/>
      <c r="H25" s="70"/>
      <c r="I25" s="70"/>
      <c r="J25" s="70"/>
      <c r="K25" s="70"/>
      <c r="L25" s="70"/>
      <c r="M25" s="70"/>
    </row>
    <row r="26" spans="1:14" ht="15" customHeight="1" x14ac:dyDescent="0.25">
      <c r="B26" s="70"/>
      <c r="D26" s="133"/>
      <c r="E26" s="133"/>
      <c r="F26" s="82"/>
    </row>
    <row r="27" spans="1:14" ht="15" customHeight="1" x14ac:dyDescent="0.25">
      <c r="A27" s="137"/>
      <c r="B27" s="138"/>
      <c r="D27" s="60"/>
      <c r="E27" s="76"/>
      <c r="F27" s="82"/>
      <c r="H27" s="52" t="s">
        <v>90</v>
      </c>
    </row>
    <row r="28" spans="1:14" x14ac:dyDescent="0.25">
      <c r="A28" s="82"/>
      <c r="E28" s="76"/>
      <c r="F28" s="133"/>
    </row>
    <row r="29" spans="1:14" x14ac:dyDescent="0.25">
      <c r="F29" s="123"/>
    </row>
    <row r="30" spans="1:14" x14ac:dyDescent="0.25">
      <c r="F30" s="123"/>
    </row>
    <row r="32" spans="1:14" x14ac:dyDescent="0.25">
      <c r="C32" s="139"/>
      <c r="E32" s="52"/>
    </row>
    <row r="33" spans="6:7" x14ac:dyDescent="0.25">
      <c r="G33" s="77"/>
    </row>
    <row r="34" spans="6:7" x14ac:dyDescent="0.25">
      <c r="F34" s="82"/>
    </row>
    <row r="36" spans="6:7" ht="15" customHeight="1" x14ac:dyDescent="0.25"/>
  </sheetData>
  <mergeCells count="13">
    <mergeCell ref="A18:C18"/>
    <mergeCell ref="A2:F2"/>
    <mergeCell ref="A4:E4"/>
    <mergeCell ref="A5:E5"/>
    <mergeCell ref="A17:C17"/>
    <mergeCell ref="A24:B25"/>
    <mergeCell ref="C24:E25"/>
    <mergeCell ref="A20:C20"/>
    <mergeCell ref="D20:E20"/>
    <mergeCell ref="A21:C21"/>
    <mergeCell ref="D21:E21"/>
    <mergeCell ref="A23:C23"/>
    <mergeCell ref="D23:E23"/>
  </mergeCells>
  <printOptions horizontalCentered="1"/>
  <pageMargins left="0.39370078740157483" right="0.39370078740157483" top="0.78740157480314965" bottom="0.39370078740157483" header="0" footer="0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H18" sqref="H18"/>
    </sheetView>
  </sheetViews>
  <sheetFormatPr defaultRowHeight="15" x14ac:dyDescent="0.25"/>
  <cols>
    <col min="1" max="1" width="17" style="84" customWidth="1"/>
    <col min="2" max="2" width="40.7109375" style="84" customWidth="1"/>
    <col min="3" max="3" width="11.5703125" style="84" bestFit="1" customWidth="1"/>
    <col min="4" max="4" width="10.7109375" customWidth="1"/>
    <col min="5" max="5" width="1.7109375" customWidth="1"/>
    <col min="6" max="6" width="10.7109375" style="112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85" customFormat="1" ht="15" customHeight="1" x14ac:dyDescent="0.25">
      <c r="A1" s="84"/>
      <c r="B1" s="84"/>
      <c r="C1" s="84"/>
      <c r="D1"/>
    </row>
    <row r="2" spans="1:14" s="86" customFormat="1" ht="20.25" customHeight="1" thickBot="1" x14ac:dyDescent="0.3">
      <c r="A2" s="177" t="s">
        <v>67</v>
      </c>
      <c r="B2" s="177"/>
      <c r="C2" s="177"/>
      <c r="D2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s="86" customFormat="1" ht="15.75" thickBot="1" x14ac:dyDescent="0.3">
      <c r="A3" s="87" t="s">
        <v>68</v>
      </c>
      <c r="B3" s="88" t="s">
        <v>69</v>
      </c>
      <c r="C3" s="89" t="s">
        <v>70</v>
      </c>
      <c r="D3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s="86" customFormat="1" x14ac:dyDescent="0.25">
      <c r="A4" s="90">
        <v>1</v>
      </c>
      <c r="B4" s="91" t="s">
        <v>71</v>
      </c>
      <c r="C4" s="92"/>
      <c r="D4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s="86" customFormat="1" ht="13.5" customHeight="1" thickBot="1" x14ac:dyDescent="0.3">
      <c r="A5" s="93"/>
      <c r="B5" s="94" t="s">
        <v>61</v>
      </c>
      <c r="C5" s="95">
        <v>4.0099999999999997E-2</v>
      </c>
      <c r="D5"/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14" s="97" customFormat="1" ht="15" customHeight="1" x14ac:dyDescent="0.25">
      <c r="A6" s="90">
        <v>2</v>
      </c>
      <c r="B6" s="91" t="s">
        <v>72</v>
      </c>
      <c r="C6" s="96"/>
      <c r="D6"/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4" s="86" customFormat="1" ht="15" customHeight="1" thickBot="1" x14ac:dyDescent="0.3">
      <c r="A7" s="93"/>
      <c r="B7" s="94" t="s">
        <v>61</v>
      </c>
      <c r="C7" s="95">
        <v>1.11E-2</v>
      </c>
      <c r="D7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4" s="86" customFormat="1" ht="15" customHeight="1" x14ac:dyDescent="0.25">
      <c r="A8" s="90">
        <v>3</v>
      </c>
      <c r="B8" s="91" t="s">
        <v>73</v>
      </c>
      <c r="C8" s="96"/>
      <c r="D8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1:14" s="86" customFormat="1" ht="15" customHeight="1" x14ac:dyDescent="0.25">
      <c r="A9" s="98" t="s">
        <v>74</v>
      </c>
      <c r="B9" s="99" t="s">
        <v>75</v>
      </c>
      <c r="C9" s="100">
        <v>1.4999999999999999E-2</v>
      </c>
      <c r="D9"/>
      <c r="E9" s="85"/>
      <c r="F9" s="85"/>
      <c r="G9" s="85"/>
      <c r="H9" s="85"/>
      <c r="I9" s="85"/>
      <c r="J9" s="85"/>
      <c r="K9" s="85"/>
      <c r="L9" s="85"/>
      <c r="M9" s="85"/>
      <c r="N9" s="85"/>
    </row>
    <row r="10" spans="1:14" s="86" customFormat="1" ht="15" customHeight="1" x14ac:dyDescent="0.25">
      <c r="A10" s="98" t="s">
        <v>76</v>
      </c>
      <c r="B10" s="99" t="s">
        <v>77</v>
      </c>
      <c r="C10" s="100">
        <v>0.02</v>
      </c>
      <c r="D10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14" s="86" customFormat="1" ht="15" customHeight="1" thickBot="1" x14ac:dyDescent="0.3">
      <c r="A11" s="93"/>
      <c r="B11" s="94" t="s">
        <v>61</v>
      </c>
      <c r="C11" s="95">
        <f>SUM(C9:C10)</f>
        <v>3.5000000000000003E-2</v>
      </c>
      <c r="D11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14" s="86" customFormat="1" ht="15" customHeight="1" x14ac:dyDescent="0.25">
      <c r="A12" s="90">
        <v>4</v>
      </c>
      <c r="B12" s="91" t="s">
        <v>78</v>
      </c>
      <c r="C12" s="96"/>
      <c r="D12"/>
      <c r="E12" s="85"/>
      <c r="F12" s="85"/>
      <c r="G12" s="85"/>
      <c r="H12" s="85"/>
      <c r="I12" s="85"/>
      <c r="J12" s="85"/>
      <c r="K12" s="85"/>
      <c r="L12" s="85"/>
      <c r="M12" s="85"/>
      <c r="N12" s="85"/>
    </row>
    <row r="13" spans="1:14" s="86" customFormat="1" ht="15" customHeight="1" x14ac:dyDescent="0.25">
      <c r="A13" s="98" t="s">
        <v>79</v>
      </c>
      <c r="B13" s="99" t="s">
        <v>80</v>
      </c>
      <c r="C13" s="101">
        <v>6.4999999999999997E-3</v>
      </c>
      <c r="D13"/>
      <c r="E13" s="85"/>
      <c r="F13" s="85"/>
      <c r="G13" s="85"/>
      <c r="H13" s="85"/>
      <c r="I13" s="85"/>
      <c r="J13" s="85"/>
      <c r="K13" s="85"/>
      <c r="L13" s="85"/>
      <c r="M13" s="85"/>
      <c r="N13" s="85"/>
    </row>
    <row r="14" spans="1:14" s="86" customFormat="1" ht="15" customHeight="1" x14ac:dyDescent="0.25">
      <c r="A14" s="98" t="s">
        <v>81</v>
      </c>
      <c r="B14" s="99" t="s">
        <v>82</v>
      </c>
      <c r="C14" s="101">
        <v>0.03</v>
      </c>
      <c r="D14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14" s="86" customFormat="1" ht="15" customHeight="1" x14ac:dyDescent="0.25">
      <c r="A15" s="98" t="s">
        <v>83</v>
      </c>
      <c r="B15" s="99" t="s">
        <v>84</v>
      </c>
      <c r="C15" s="101">
        <v>0.02</v>
      </c>
      <c r="D15"/>
      <c r="E15" s="85"/>
      <c r="F15" s="85"/>
      <c r="G15" s="85"/>
      <c r="H15" s="85"/>
      <c r="I15" s="85"/>
      <c r="J15" s="85"/>
      <c r="K15" s="85"/>
      <c r="L15" s="85"/>
      <c r="M15" s="85"/>
      <c r="N15" s="85"/>
    </row>
    <row r="16" spans="1:14" s="86" customFormat="1" ht="15" customHeight="1" x14ac:dyDescent="0.25">
      <c r="A16" s="98" t="s">
        <v>85</v>
      </c>
      <c r="B16" s="99" t="s">
        <v>86</v>
      </c>
      <c r="C16" s="100">
        <v>0.02</v>
      </c>
      <c r="D16"/>
      <c r="E16" s="85"/>
      <c r="F16" s="85"/>
      <c r="G16" s="85"/>
      <c r="H16" s="85"/>
      <c r="I16" s="85"/>
      <c r="J16" s="85"/>
      <c r="K16" s="85"/>
      <c r="L16" s="85"/>
      <c r="M16" s="85"/>
      <c r="N16" s="85"/>
    </row>
    <row r="17" spans="1:14" s="86" customFormat="1" ht="15.75" thickBot="1" x14ac:dyDescent="0.3">
      <c r="A17" s="93"/>
      <c r="B17" s="94" t="s">
        <v>61</v>
      </c>
      <c r="C17" s="102">
        <f>SUM(C13:C16)</f>
        <v>7.6499999999999999E-2</v>
      </c>
      <c r="D17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14" s="86" customFormat="1" x14ac:dyDescent="0.25">
      <c r="A18" s="90">
        <v>5</v>
      </c>
      <c r="B18" s="91" t="s">
        <v>87</v>
      </c>
      <c r="C18" s="103"/>
      <c r="D18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s="86" customFormat="1" ht="15.75" thickBot="1" x14ac:dyDescent="0.3">
      <c r="A19" s="93"/>
      <c r="B19" s="94" t="s">
        <v>61</v>
      </c>
      <c r="C19" s="102">
        <v>8.5000000000000006E-2</v>
      </c>
      <c r="D19"/>
      <c r="E19" s="85"/>
      <c r="F19" s="85"/>
      <c r="G19" s="85"/>
      <c r="H19" s="85"/>
      <c r="I19" s="85"/>
      <c r="J19" s="85"/>
      <c r="K19" s="85"/>
      <c r="L19" s="85"/>
      <c r="M19" s="85"/>
      <c r="N19" s="85"/>
    </row>
    <row r="20" spans="1:14" s="86" customFormat="1" ht="15" customHeight="1" thickBot="1" x14ac:dyDescent="0.3">
      <c r="A20" s="178" t="s">
        <v>88</v>
      </c>
      <c r="B20" s="179"/>
      <c r="C20" s="102">
        <f>ROUND(((((1+C5+C10+C9)*(1+C7)*(1+C19))/(1-C17))-1),4)</f>
        <v>0.27710000000000001</v>
      </c>
      <c r="D20"/>
      <c r="E20" s="85"/>
      <c r="F20" s="85"/>
      <c r="G20" s="85"/>
      <c r="H20" s="85"/>
      <c r="I20" s="85"/>
      <c r="J20" s="85"/>
      <c r="K20" s="85"/>
      <c r="L20" s="85"/>
      <c r="M20" s="85"/>
      <c r="N20" s="85"/>
    </row>
    <row r="21" spans="1:14" s="86" customFormat="1" ht="5.25" customHeight="1" thickBot="1" x14ac:dyDescent="0.3">
      <c r="A21" s="104"/>
      <c r="B21" s="105"/>
      <c r="C21" s="106"/>
      <c r="D21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14" s="86" customFormat="1" ht="15" customHeight="1" x14ac:dyDescent="0.25">
      <c r="A22" s="180"/>
      <c r="B22" s="181"/>
      <c r="C22" s="182"/>
      <c r="D22"/>
      <c r="E22" s="85"/>
      <c r="F22" s="85"/>
      <c r="G22" s="85"/>
      <c r="H22" s="85"/>
      <c r="I22" s="85"/>
      <c r="J22" s="85"/>
      <c r="K22" s="85"/>
      <c r="L22" s="85"/>
      <c r="M22" s="85"/>
      <c r="N22" s="85"/>
    </row>
    <row r="23" spans="1:14" s="86" customFormat="1" ht="15" customHeight="1" x14ac:dyDescent="0.25">
      <c r="A23" s="183" t="s">
        <v>89</v>
      </c>
      <c r="B23" s="184"/>
      <c r="C23" s="185"/>
      <c r="D23" s="40"/>
      <c r="E23" s="85"/>
      <c r="F23" s="85"/>
      <c r="G23" s="85"/>
      <c r="H23" s="85"/>
      <c r="I23" s="85"/>
      <c r="J23" s="85"/>
      <c r="K23" s="85"/>
      <c r="L23" s="85"/>
      <c r="M23" s="85"/>
      <c r="N23" s="85"/>
    </row>
    <row r="24" spans="1:14" s="86" customFormat="1" ht="15" customHeight="1" x14ac:dyDescent="0.25">
      <c r="A24" s="168"/>
      <c r="B24" s="169"/>
      <c r="C24" s="170"/>
      <c r="D24"/>
      <c r="E24" s="85"/>
      <c r="F24" s="85"/>
      <c r="G24" s="85"/>
      <c r="H24" s="85"/>
      <c r="I24" s="85"/>
      <c r="J24" s="85"/>
      <c r="K24" s="85"/>
      <c r="L24" s="85"/>
      <c r="M24" s="85"/>
      <c r="N24" s="85"/>
    </row>
    <row r="25" spans="1:14" s="86" customFormat="1" x14ac:dyDescent="0.25">
      <c r="A25" s="168"/>
      <c r="B25" s="169"/>
      <c r="C25" s="170"/>
      <c r="D25"/>
      <c r="E25" s="85"/>
      <c r="F25" s="85"/>
      <c r="G25" s="85"/>
      <c r="H25" s="85"/>
      <c r="I25" s="85"/>
      <c r="J25" s="85"/>
      <c r="K25" s="85"/>
      <c r="L25" s="85"/>
      <c r="M25" s="85"/>
      <c r="N25" s="85"/>
    </row>
    <row r="26" spans="1:14" s="86" customFormat="1" ht="15" customHeight="1" x14ac:dyDescent="0.25">
      <c r="A26" s="168"/>
      <c r="B26" s="169"/>
      <c r="C26" s="170"/>
      <c r="D26"/>
      <c r="E26" s="85"/>
      <c r="F26" s="85"/>
      <c r="G26" s="85"/>
      <c r="H26" s="85"/>
      <c r="I26" s="85"/>
      <c r="J26" s="85"/>
      <c r="K26" s="85"/>
      <c r="L26" s="85"/>
      <c r="M26" s="85"/>
      <c r="N26" s="85"/>
    </row>
    <row r="27" spans="1:14" s="107" customFormat="1" ht="15" customHeight="1" x14ac:dyDescent="0.25">
      <c r="A27" s="168"/>
      <c r="B27" s="169"/>
      <c r="C27" s="170"/>
      <c r="D27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1:14" s="108" customFormat="1" ht="15" customHeight="1" x14ac:dyDescent="0.25">
      <c r="A28" s="171"/>
      <c r="B28" s="172"/>
      <c r="C28" s="173"/>
      <c r="D28"/>
      <c r="E28" s="85"/>
      <c r="F28" s="85"/>
      <c r="G28" s="85"/>
      <c r="H28" s="85"/>
      <c r="I28" s="85"/>
      <c r="J28" s="85"/>
      <c r="K28" s="85"/>
      <c r="L28" s="85"/>
      <c r="M28" s="85"/>
      <c r="N28" s="85"/>
    </row>
    <row r="29" spans="1:14" s="109" customFormat="1" ht="15" customHeight="1" thickBot="1" x14ac:dyDescent="0.3">
      <c r="A29" s="174"/>
      <c r="B29" s="175"/>
      <c r="C29" s="176"/>
      <c r="D29"/>
      <c r="E29" s="85"/>
      <c r="F29" s="85"/>
      <c r="G29" s="85"/>
      <c r="H29" s="85"/>
      <c r="I29" s="85"/>
      <c r="J29" s="85"/>
      <c r="K29" s="85"/>
      <c r="L29" s="85"/>
      <c r="M29" s="85"/>
      <c r="N29" s="85"/>
    </row>
    <row r="30" spans="1:14" s="109" customFormat="1" ht="15" customHeight="1" x14ac:dyDescent="0.25">
      <c r="A30" s="110"/>
      <c r="B30" s="110"/>
      <c r="C30" s="110"/>
      <c r="D30" s="85"/>
      <c r="E30" s="85"/>
      <c r="F30" s="85"/>
      <c r="G30" s="85"/>
      <c r="H30" s="85"/>
      <c r="I30" s="86"/>
    </row>
    <row r="31" spans="1:14" s="109" customFormat="1" ht="15" customHeight="1" x14ac:dyDescent="0.25">
      <c r="A31" s="110"/>
      <c r="B31" s="110"/>
      <c r="C31" s="110"/>
      <c r="D31" s="85"/>
      <c r="E31" s="85"/>
      <c r="F31" s="85"/>
      <c r="G31" s="85"/>
      <c r="H31" s="85"/>
      <c r="I31" s="86"/>
    </row>
    <row r="32" spans="1:14" s="109" customFormat="1" ht="15" customHeight="1" x14ac:dyDescent="0.25">
      <c r="A32" s="110"/>
      <c r="B32" s="110"/>
      <c r="C32" s="110"/>
      <c r="D32" s="85"/>
      <c r="E32" s="85"/>
      <c r="F32" s="85"/>
      <c r="G32" s="85"/>
      <c r="H32" s="85"/>
      <c r="I32" s="86"/>
    </row>
    <row r="33" spans="1:9" s="109" customFormat="1" ht="15" customHeight="1" x14ac:dyDescent="0.25">
      <c r="A33" s="110"/>
      <c r="B33" s="110"/>
      <c r="C33" s="110"/>
      <c r="D33" s="85"/>
      <c r="E33" s="85"/>
      <c r="F33" s="85"/>
      <c r="G33" s="85"/>
      <c r="H33" s="85"/>
      <c r="I33" s="111"/>
    </row>
    <row r="34" spans="1:9" ht="15" customHeight="1" x14ac:dyDescent="0.25">
      <c r="A34" s="110"/>
      <c r="B34" s="110"/>
      <c r="C34" s="110"/>
      <c r="D34" s="85"/>
      <c r="E34" s="85"/>
      <c r="F34" s="85"/>
      <c r="G34" s="85"/>
      <c r="H34" s="85"/>
    </row>
    <row r="35" spans="1:9" ht="15" customHeight="1" x14ac:dyDescent="0.25">
      <c r="A35" s="110"/>
      <c r="B35" s="110"/>
      <c r="C35" s="110"/>
      <c r="D35" s="85"/>
      <c r="E35" s="85"/>
      <c r="F35" s="85"/>
      <c r="G35" s="85"/>
      <c r="H35" s="85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27" t="s">
        <v>49</v>
      </c>
      <c r="B1" s="227"/>
      <c r="C1" s="227"/>
      <c r="D1" s="227"/>
      <c r="E1" s="227"/>
      <c r="F1" s="227"/>
      <c r="G1" s="227"/>
      <c r="H1" s="227"/>
      <c r="I1" s="227"/>
      <c r="J1" s="227"/>
      <c r="K1" s="29"/>
    </row>
    <row r="2" spans="1:13" x14ac:dyDescent="0.25">
      <c r="A2" s="228" t="s">
        <v>46</v>
      </c>
      <c r="B2" s="228"/>
      <c r="C2" s="228"/>
      <c r="D2" s="228"/>
      <c r="E2" s="228"/>
      <c r="F2" s="228"/>
      <c r="G2" s="228"/>
      <c r="H2" s="228"/>
      <c r="I2" s="228"/>
      <c r="J2" s="228"/>
      <c r="K2" s="30"/>
    </row>
    <row r="3" spans="1:13" ht="45" x14ac:dyDescent="0.25">
      <c r="A3" s="1" t="s">
        <v>0</v>
      </c>
      <c r="B3" s="229" t="s">
        <v>1</v>
      </c>
      <c r="C3" s="230"/>
      <c r="D3" s="230"/>
      <c r="E3" s="231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32" t="s">
        <v>16</v>
      </c>
      <c r="C4" s="232"/>
      <c r="D4" s="232"/>
      <c r="E4" s="232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33" t="s">
        <v>47</v>
      </c>
      <c r="C5" s="234"/>
      <c r="D5" s="234"/>
      <c r="E5" s="235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33" t="s">
        <v>50</v>
      </c>
      <c r="C6" s="234"/>
      <c r="D6" s="234"/>
      <c r="E6" s="235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193" t="s">
        <v>51</v>
      </c>
      <c r="C7" s="194"/>
      <c r="D7" s="194"/>
      <c r="E7" s="19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193" t="s">
        <v>52</v>
      </c>
      <c r="C8" s="194"/>
      <c r="D8" s="194"/>
      <c r="E8" s="19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193" t="s">
        <v>53</v>
      </c>
      <c r="C9" s="194"/>
      <c r="D9" s="194"/>
      <c r="E9" s="19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193" t="s">
        <v>48</v>
      </c>
      <c r="C10" s="194"/>
      <c r="D10" s="194"/>
      <c r="E10" s="19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193" t="s">
        <v>54</v>
      </c>
      <c r="C11" s="194"/>
      <c r="D11" s="194"/>
      <c r="E11" s="19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00"/>
      <c r="C12" s="201"/>
      <c r="D12" s="201"/>
      <c r="E12" s="202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00"/>
      <c r="C13" s="201"/>
      <c r="D13" s="201"/>
      <c r="E13" s="202"/>
      <c r="F13" s="5"/>
      <c r="G13" s="16"/>
      <c r="H13" s="16"/>
      <c r="I13" s="16"/>
      <c r="J13" s="16"/>
      <c r="K13" s="39"/>
    </row>
    <row r="14" spans="1:13" x14ac:dyDescent="0.25">
      <c r="A14" s="5"/>
      <c r="B14" s="226"/>
      <c r="C14" s="226"/>
      <c r="D14" s="226"/>
      <c r="E14" s="226"/>
      <c r="F14" s="1"/>
      <c r="G14" s="14"/>
      <c r="H14" s="14"/>
      <c r="I14" s="15"/>
      <c r="J14" s="16"/>
      <c r="K14" s="31"/>
    </row>
    <row r="15" spans="1:13" x14ac:dyDescent="0.25">
      <c r="A15" s="1"/>
      <c r="B15" s="197" t="s">
        <v>2</v>
      </c>
      <c r="C15" s="197"/>
      <c r="D15" s="197"/>
      <c r="E15" s="197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25" t="s">
        <v>17</v>
      </c>
      <c r="C16" s="225"/>
      <c r="D16" s="225"/>
      <c r="E16" s="225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24" t="s">
        <v>18</v>
      </c>
      <c r="C17" s="224"/>
      <c r="D17" s="224"/>
      <c r="E17" s="224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24" t="s">
        <v>19</v>
      </c>
      <c r="C18" s="224"/>
      <c r="D18" s="224"/>
      <c r="E18" s="224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24" t="s">
        <v>20</v>
      </c>
      <c r="C19" s="224"/>
      <c r="D19" s="224"/>
      <c r="E19" s="224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24" t="s">
        <v>21</v>
      </c>
      <c r="C20" s="224"/>
      <c r="D20" s="224"/>
      <c r="E20" s="224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24" t="s">
        <v>22</v>
      </c>
      <c r="C21" s="224"/>
      <c r="D21" s="224"/>
      <c r="E21" s="224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24" t="s">
        <v>23</v>
      </c>
      <c r="C22" s="224"/>
      <c r="D22" s="224"/>
      <c r="E22" s="224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18" t="s">
        <v>14</v>
      </c>
      <c r="C23" s="219"/>
      <c r="D23" s="219"/>
      <c r="E23" s="22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12" t="s">
        <v>3</v>
      </c>
      <c r="C24" s="213"/>
      <c r="D24" s="213"/>
      <c r="E24" s="21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21" t="s">
        <v>4</v>
      </c>
      <c r="C25" s="222"/>
      <c r="D25" s="222"/>
      <c r="E25" s="223"/>
      <c r="F25" s="1"/>
      <c r="G25" s="19"/>
      <c r="H25" s="19"/>
      <c r="I25" s="14"/>
      <c r="J25" s="16"/>
      <c r="K25" s="39"/>
    </row>
    <row r="26" spans="1:14" x14ac:dyDescent="0.25">
      <c r="A26" s="1"/>
      <c r="B26" s="218" t="s">
        <v>25</v>
      </c>
      <c r="C26" s="219"/>
      <c r="D26" s="219"/>
      <c r="E26" s="22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18" t="s">
        <v>24</v>
      </c>
      <c r="C27" s="219"/>
      <c r="D27" s="219"/>
      <c r="E27" s="22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18" t="s">
        <v>26</v>
      </c>
      <c r="C28" s="219"/>
      <c r="D28" s="219"/>
      <c r="E28" s="22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18" t="s">
        <v>27</v>
      </c>
      <c r="C29" s="219"/>
      <c r="D29" s="219"/>
      <c r="E29" s="22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18" t="s">
        <v>28</v>
      </c>
      <c r="C30" s="219"/>
      <c r="D30" s="219"/>
      <c r="E30" s="22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18" t="s">
        <v>29</v>
      </c>
      <c r="C31" s="219"/>
      <c r="D31" s="219"/>
      <c r="E31" s="22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18" t="s">
        <v>30</v>
      </c>
      <c r="C32" s="219"/>
      <c r="D32" s="219"/>
      <c r="E32" s="22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18" t="s">
        <v>31</v>
      </c>
      <c r="C33" s="219"/>
      <c r="D33" s="219"/>
      <c r="E33" s="22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18" t="s">
        <v>32</v>
      </c>
      <c r="C34" s="219"/>
      <c r="D34" s="219"/>
      <c r="E34" s="22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18" t="s">
        <v>33</v>
      </c>
      <c r="C35" s="219"/>
      <c r="D35" s="219"/>
      <c r="E35" s="22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18" t="s">
        <v>34</v>
      </c>
      <c r="C36" s="219"/>
      <c r="D36" s="219"/>
      <c r="E36" s="22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18" t="s">
        <v>35</v>
      </c>
      <c r="C37" s="219"/>
      <c r="D37" s="219"/>
      <c r="E37" s="22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00"/>
      <c r="C38" s="201"/>
      <c r="D38" s="201"/>
      <c r="E38" s="202"/>
      <c r="F38" s="10"/>
      <c r="G38" s="19"/>
      <c r="H38" s="19"/>
      <c r="I38" s="15"/>
      <c r="J38" s="16"/>
      <c r="K38" s="39"/>
    </row>
    <row r="39" spans="1:13" x14ac:dyDescent="0.25">
      <c r="A39" s="11"/>
      <c r="B39" s="200"/>
      <c r="C39" s="201"/>
      <c r="D39" s="201"/>
      <c r="E39" s="202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193" t="s">
        <v>36</v>
      </c>
      <c r="C40" s="194"/>
      <c r="D40" s="194"/>
      <c r="E40" s="19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193" t="s">
        <v>37</v>
      </c>
      <c r="C41" s="194"/>
      <c r="D41" s="194"/>
      <c r="E41" s="19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193"/>
      <c r="C42" s="194"/>
      <c r="D42" s="194"/>
      <c r="E42" s="195"/>
      <c r="F42" s="6"/>
      <c r="G42" s="19"/>
      <c r="H42" s="19"/>
      <c r="I42" s="14"/>
      <c r="J42" s="16"/>
      <c r="K42" s="31"/>
    </row>
    <row r="43" spans="1:13" x14ac:dyDescent="0.25">
      <c r="A43" s="47"/>
      <c r="B43" s="212" t="s">
        <v>5</v>
      </c>
      <c r="C43" s="213"/>
      <c r="D43" s="213"/>
      <c r="E43" s="21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15" t="s">
        <v>6</v>
      </c>
      <c r="C44" s="216"/>
      <c r="D44" s="216"/>
      <c r="E44" s="217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03" t="s">
        <v>7</v>
      </c>
      <c r="C46" s="204"/>
      <c r="D46" s="204"/>
      <c r="E46" s="205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06" t="s">
        <v>55</v>
      </c>
      <c r="C47" s="207"/>
      <c r="D47" s="207"/>
      <c r="E47" s="208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06" t="s">
        <v>56</v>
      </c>
      <c r="C48" s="207"/>
      <c r="D48" s="207"/>
      <c r="E48" s="208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06" t="s">
        <v>58</v>
      </c>
      <c r="C49" s="207"/>
      <c r="D49" s="207"/>
      <c r="E49" s="208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06" t="s">
        <v>59</v>
      </c>
      <c r="C50" s="207"/>
      <c r="D50" s="207"/>
      <c r="E50" s="208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06" t="s">
        <v>57</v>
      </c>
      <c r="C51" s="207"/>
      <c r="D51" s="207"/>
      <c r="E51" s="208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09" t="s">
        <v>40</v>
      </c>
      <c r="C52" s="210"/>
      <c r="D52" s="210"/>
      <c r="E52" s="211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12" t="s">
        <v>12</v>
      </c>
      <c r="C53" s="213"/>
      <c r="D53" s="213"/>
      <c r="E53" s="21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03"/>
      <c r="C55" s="204"/>
      <c r="D55" s="204"/>
      <c r="E55" s="205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00"/>
      <c r="C56" s="201"/>
      <c r="D56" s="201"/>
      <c r="E56" s="20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187" t="s">
        <v>39</v>
      </c>
      <c r="C57" s="188"/>
      <c r="D57" s="188"/>
      <c r="E57" s="189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190" t="s">
        <v>8</v>
      </c>
      <c r="C58" s="191"/>
      <c r="D58" s="191"/>
      <c r="E58" s="192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190" t="s">
        <v>43</v>
      </c>
      <c r="C59" s="191"/>
      <c r="D59" s="191"/>
      <c r="E59" s="192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190" t="s">
        <v>44</v>
      </c>
      <c r="C60" s="191"/>
      <c r="D60" s="191"/>
      <c r="E60" s="192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193" t="s">
        <v>9</v>
      </c>
      <c r="C61" s="194"/>
      <c r="D61" s="194"/>
      <c r="E61" s="19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193" t="s">
        <v>10</v>
      </c>
      <c r="C62" s="194"/>
      <c r="D62" s="194"/>
      <c r="E62" s="19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196" t="s">
        <v>11</v>
      </c>
      <c r="C63" s="196"/>
      <c r="D63" s="196"/>
      <c r="E63" s="19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197" t="s">
        <v>15</v>
      </c>
      <c r="C64" s="197"/>
      <c r="D64" s="197"/>
      <c r="E64" s="197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198" t="s">
        <v>42</v>
      </c>
      <c r="C65" s="198"/>
      <c r="D65" s="198"/>
      <c r="E65" s="198"/>
      <c r="F65" s="8"/>
      <c r="G65" s="49"/>
      <c r="H65" s="49"/>
      <c r="I65" s="199">
        <f>J55+J64</f>
        <v>36486.401261332285</v>
      </c>
      <c r="J65" s="199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186" t="s">
        <v>41</v>
      </c>
      <c r="C67" s="186"/>
      <c r="D67" s="186"/>
      <c r="E67" s="186"/>
      <c r="F67" s="186"/>
      <c r="G67" s="186"/>
      <c r="H67" s="186"/>
      <c r="L67" s="38"/>
    </row>
    <row r="68" spans="1:13" x14ac:dyDescent="0.25">
      <c r="B68" s="186"/>
      <c r="C68" s="186"/>
      <c r="D68" s="186"/>
      <c r="E68" s="186"/>
      <c r="F68" s="186"/>
      <c r="G68" s="186"/>
      <c r="H68" s="186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EQUIPAMENTOS</vt:lpstr>
      <vt:lpstr>BDI </vt:lpstr>
      <vt:lpstr>CONS. URB. - PRAÇAS E PARQUES</vt:lpstr>
      <vt:lpstr>'BDI '!Area_de_impressao</vt:lpstr>
      <vt:lpstr>'CONS. URB. - PRAÇAS E PARQUES'!Area_de_impressao</vt:lpstr>
      <vt:lpstr>EQUIPAMENTOS!Area_de_impressao</vt:lpstr>
      <vt:lpstr>EQUIPAMENTOS!Titulos_de_impressao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2025-03-21T13:56:41Z</cp:lastPrinted>
  <dcterms:created xsi:type="dcterms:W3CDTF">2009-01-14T09:55:45Z</dcterms:created>
  <dcterms:modified xsi:type="dcterms:W3CDTF">2025-04-14T13:19:36Z</dcterms:modified>
</cp:coreProperties>
</file>